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st5893-my.sharepoint.com/personal/jeremy_bentleyauto_com/Documents/Desktop/"/>
    </mc:Choice>
  </mc:AlternateContent>
  <xr:revisionPtr revIDLastSave="0" documentId="14_{B85B5661-F6B2-44A7-A6F7-715C30E9A726}" xr6:coauthVersionLast="47" xr6:coauthVersionMax="47" xr10:uidLastSave="{00000000-0000-0000-0000-000000000000}"/>
  <bookViews>
    <workbookView xWindow="-96" yWindow="-96" windowWidth="23232" windowHeight="13872" xr2:uid="{B943FEF2-FEF4-4EE0-9508-61206C54BAE6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J56" i="1" s="1"/>
  <c r="J54" i="1"/>
  <c r="J53" i="1"/>
  <c r="G64" i="1" s="1"/>
  <c r="G48" i="1"/>
  <c r="J47" i="1"/>
  <c r="J46" i="1"/>
  <c r="J45" i="1"/>
  <c r="J44" i="1"/>
  <c r="J43" i="1"/>
  <c r="J48" i="1" s="1"/>
  <c r="G36" i="1"/>
  <c r="G34" i="1"/>
  <c r="J34" i="1" s="1"/>
  <c r="G33" i="1"/>
  <c r="G66" i="1" s="1"/>
  <c r="J32" i="1"/>
  <c r="G22" i="1"/>
  <c r="G25" i="1" s="1"/>
  <c r="J25" i="1" s="1"/>
  <c r="G62" i="1" s="1"/>
  <c r="J21" i="1"/>
  <c r="J20" i="1"/>
  <c r="G63" i="1" s="1"/>
  <c r="K14" i="1"/>
  <c r="O14" i="1" s="1"/>
  <c r="K13" i="1"/>
  <c r="O13" i="1" s="1"/>
  <c r="K12" i="1"/>
  <c r="O12" i="1" s="1"/>
  <c r="K11" i="1"/>
  <c r="O11" i="1" s="1"/>
  <c r="K10" i="1"/>
  <c r="O10" i="1" s="1"/>
  <c r="K9" i="1"/>
  <c r="O9" i="1" s="1"/>
  <c r="L1" i="1"/>
  <c r="G35" i="1" l="1"/>
  <c r="J35" i="1" s="1"/>
  <c r="J55" i="1"/>
  <c r="J23" i="1"/>
  <c r="J24" i="1"/>
  <c r="G65" i="1"/>
  <c r="J31" i="1"/>
</calcChain>
</file>

<file path=xl/sharedStrings.xml><?xml version="1.0" encoding="utf-8"?>
<sst xmlns="http://schemas.openxmlformats.org/spreadsheetml/2006/main" count="77" uniqueCount="63">
  <si>
    <t>Month:</t>
  </si>
  <si>
    <t>Fill In Yellow Shaded Areas Only</t>
  </si>
  <si>
    <t>PARTS GROSS PROFIT % ANALYSIS:</t>
  </si>
  <si>
    <t>Sales</t>
  </si>
  <si>
    <t>Gross Profit</t>
  </si>
  <si>
    <t>Actual %</t>
  </si>
  <si>
    <t>Guide %:</t>
  </si>
  <si>
    <t>% Variance +/-</t>
  </si>
  <si>
    <t>Customer Pay Parts % - Repair Orders</t>
  </si>
  <si>
    <t>Customer Pay Parts %-Repair Orders Bodyshop</t>
  </si>
  <si>
    <t>Customer Pay Parts % - Counter Retail, Excludes Accessories</t>
  </si>
  <si>
    <t>Customer Pay Parts % - Counter Wholesale</t>
  </si>
  <si>
    <t>Warranty Parts % - Repair Orders</t>
  </si>
  <si>
    <t>Internal Parts % - Repair Orders</t>
  </si>
  <si>
    <t>COST OF SALES ANALYSIS:</t>
  </si>
  <si>
    <t>Sales at Cost</t>
  </si>
  <si>
    <t>% of Total Sales at Cost</t>
  </si>
  <si>
    <t>Guide % Total Sales at Cost</t>
  </si>
  <si>
    <t>Sales Filled From Shelf Normal Stocking Parts, (Active)</t>
  </si>
  <si>
    <t>75% - 85%</t>
  </si>
  <si>
    <t>Sales Filled From In-Active, SO Only, Enter EP in Receipts</t>
  </si>
  <si>
    <t>15% - 25%</t>
  </si>
  <si>
    <t>Total Net Sales Filled at Cost</t>
  </si>
  <si>
    <t>Total Net Sales Filled at Cost, (Minus Returns)</t>
  </si>
  <si>
    <t>Returns</t>
  </si>
  <si>
    <t>Total Lost Sales Reported at Cost</t>
  </si>
  <si>
    <t xml:space="preserve">Minimum 10% </t>
  </si>
  <si>
    <t>Total Sales at Cost, (Minus Lost Sales)</t>
  </si>
  <si>
    <t>85% - 95%</t>
  </si>
  <si>
    <t>INVENTORY INVESTMENT ANALYSIS:</t>
  </si>
  <si>
    <t>Total Active Parts: (Normal Stocking Parts, Inc. Superceded)</t>
  </si>
  <si>
    <t>Total In-Active Parts: (Non-Stock Parts)</t>
  </si>
  <si>
    <t>Total Inventory Value:</t>
  </si>
  <si>
    <t>Total Recommended Inventory Value: (45 Days Supply)</t>
  </si>
  <si>
    <t>Recommended Inventory Value Variance +/-</t>
  </si>
  <si>
    <t>Total Active Inventory Days Supply</t>
  </si>
  <si>
    <t>Guide: 45 Days</t>
  </si>
  <si>
    <t>SALES ACTIVITY ANALYSIS:</t>
  </si>
  <si>
    <t>Activity % of Total</t>
  </si>
  <si>
    <t>Guide</t>
  </si>
  <si>
    <t>Sales Activity: 0 - 6 Months</t>
  </si>
  <si>
    <t>Sales Activity: 7 - 12 Months</t>
  </si>
  <si>
    <t>10% - 15%</t>
  </si>
  <si>
    <t>Sales Activity: Over 12 Months</t>
  </si>
  <si>
    <t>0% - 5%</t>
  </si>
  <si>
    <t>Never Sold - Over 12 Months:</t>
  </si>
  <si>
    <t>Total Sales Activity:</t>
  </si>
  <si>
    <t>PARTS ORDER ANALYSIS:</t>
  </si>
  <si>
    <t>Parts Cost</t>
  </si>
  <si>
    <t>Parts Receipts % of Total</t>
  </si>
  <si>
    <t>Stock Order Parts Receipts</t>
  </si>
  <si>
    <t>Special Order Parts Receipts</t>
  </si>
  <si>
    <t>Total Stock Order/Special Order Parts Receipts</t>
  </si>
  <si>
    <t>Emergency Purchase Receipts</t>
  </si>
  <si>
    <t>10% or LESS</t>
  </si>
  <si>
    <t>BUSINESS RATIOS ANALYSIS:</t>
  </si>
  <si>
    <t>Actual</t>
  </si>
  <si>
    <t>Overall Off Shelf Fill Rate</t>
  </si>
  <si>
    <t>90% - 95%</t>
  </si>
  <si>
    <t>First Time Off Shelf Fill Rate</t>
  </si>
  <si>
    <t>Stock Order Performance</t>
  </si>
  <si>
    <t>Inventory Gross Turn (Current Month, Annualized)</t>
  </si>
  <si>
    <t>Inventory Turn (Current Month, Annualized)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</si>
</sst>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%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5" fontId="7" fillId="3" borderId="8" xfId="0" applyNumberFormat="1" applyFont="1" applyFill="1" applyBorder="1" applyAlignment="1">
      <alignment horizontal="center"/>
    </xf>
    <xf numFmtId="165" fontId="7" fillId="3" borderId="7" xfId="0" applyNumberFormat="1" applyFont="1" applyFill="1" applyBorder="1" applyAlignment="1">
      <alignment horizontal="center"/>
    </xf>
    <xf numFmtId="0" fontId="7" fillId="0" borderId="0" xfId="0" applyFont="1"/>
    <xf numFmtId="0" fontId="5" fillId="0" borderId="0" xfId="0" applyFont="1"/>
    <xf numFmtId="0" fontId="6" fillId="3" borderId="0" xfId="0" applyFont="1" applyFill="1"/>
    <xf numFmtId="0" fontId="8" fillId="0" borderId="0" xfId="0" applyFont="1"/>
    <xf numFmtId="0" fontId="7" fillId="3" borderId="0" xfId="0" applyFont="1" applyFill="1"/>
    <xf numFmtId="166" fontId="7" fillId="3" borderId="7" xfId="0" applyNumberFormat="1" applyFont="1" applyFill="1" applyBorder="1" applyAlignment="1">
      <alignment horizontal="center"/>
    </xf>
    <xf numFmtId="165" fontId="7" fillId="3" borderId="7" xfId="0" applyNumberFormat="1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164" fontId="7" fillId="3" borderId="10" xfId="0" applyNumberFormat="1" applyFont="1" applyFill="1" applyBorder="1" applyAlignment="1">
      <alignment horizontal="center"/>
    </xf>
    <xf numFmtId="164" fontId="7" fillId="3" borderId="13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165" fontId="7" fillId="3" borderId="10" xfId="0" applyNumberFormat="1" applyFont="1" applyFill="1" applyBorder="1" applyAlignment="1">
      <alignment horizontal="center"/>
    </xf>
    <xf numFmtId="165" fontId="7" fillId="3" borderId="13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5" fontId="7" fillId="0" borderId="10" xfId="1" applyNumberFormat="1" applyFont="1" applyBorder="1" applyAlignment="1">
      <alignment horizontal="center"/>
    </xf>
    <xf numFmtId="165" fontId="7" fillId="0" borderId="13" xfId="1" applyNumberFormat="1" applyFont="1" applyBorder="1" applyAlignment="1">
      <alignment horizontal="center"/>
    </xf>
    <xf numFmtId="165" fontId="7" fillId="0" borderId="11" xfId="1" applyNumberFormat="1" applyFont="1" applyBorder="1" applyAlignment="1">
      <alignment horizontal="center"/>
    </xf>
    <xf numFmtId="9" fontId="7" fillId="3" borderId="7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center"/>
    </xf>
    <xf numFmtId="165" fontId="7" fillId="4" borderId="8" xfId="0" applyNumberFormat="1" applyFont="1" applyFill="1" applyBorder="1" applyAlignment="1">
      <alignment horizontal="center"/>
    </xf>
    <xf numFmtId="9" fontId="7" fillId="3" borderId="8" xfId="0" applyNumberFormat="1" applyFont="1" applyFill="1" applyBorder="1" applyAlignment="1">
      <alignment horizontal="center"/>
    </xf>
    <xf numFmtId="9" fontId="7" fillId="3" borderId="10" xfId="0" applyNumberFormat="1" applyFont="1" applyFill="1" applyBorder="1" applyAlignment="1">
      <alignment horizontal="center" wrapText="1"/>
    </xf>
    <xf numFmtId="9" fontId="7" fillId="3" borderId="13" xfId="0" applyNumberFormat="1" applyFont="1" applyFill="1" applyBorder="1" applyAlignment="1">
      <alignment horizontal="center" wrapText="1"/>
    </xf>
    <xf numFmtId="9" fontId="7" fillId="3" borderId="11" xfId="0" applyNumberFormat="1" applyFont="1" applyFill="1" applyBorder="1" applyAlignment="1">
      <alignment horizontal="center" wrapText="1"/>
    </xf>
    <xf numFmtId="164" fontId="7" fillId="3" borderId="7" xfId="0" applyNumberFormat="1" applyFont="1" applyFill="1" applyBorder="1" applyAlignment="1">
      <alignment horizontal="center"/>
    </xf>
    <xf numFmtId="165" fontId="7" fillId="3" borderId="8" xfId="0" applyNumberFormat="1" applyFont="1" applyFill="1" applyBorder="1" applyAlignment="1">
      <alignment horizontal="center"/>
    </xf>
    <xf numFmtId="164" fontId="7" fillId="3" borderId="14" xfId="0" applyNumberFormat="1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64" fontId="7" fillId="4" borderId="7" xfId="0" applyNumberFormat="1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13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9" fontId="7" fillId="3" borderId="13" xfId="0" applyNumberFormat="1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9" fontId="7" fillId="3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66" fontId="7" fillId="3" borderId="10" xfId="0" applyNumberFormat="1" applyFont="1" applyFill="1" applyBorder="1" applyAlignment="1">
      <alignment horizontal="center"/>
    </xf>
    <xf numFmtId="166" fontId="7" fillId="3" borderId="13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9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87312</xdr:colOff>
      <xdr:row>22</xdr:row>
      <xdr:rowOff>15875</xdr:rowOff>
    </xdr:from>
    <xdr:to>
      <xdr:col>12</xdr:col>
      <xdr:colOff>531534</xdr:colOff>
      <xdr:row>22</xdr:row>
      <xdr:rowOff>176152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60C22820-88CA-4BB5-918F-A66E99F40912}"/>
            </a:ext>
          </a:extLst>
        </xdr:cNvPr>
        <xdr:cNvSpPr/>
      </xdr:nvSpPr>
      <xdr:spPr>
        <a:xfrm>
          <a:off x="8400732" y="5559425"/>
          <a:ext cx="444222" cy="160277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87312</xdr:colOff>
      <xdr:row>22</xdr:row>
      <xdr:rowOff>15875</xdr:rowOff>
    </xdr:from>
    <xdr:to>
      <xdr:col>12</xdr:col>
      <xdr:colOff>531534</xdr:colOff>
      <xdr:row>22</xdr:row>
      <xdr:rowOff>176152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142850AB-007E-46C6-8A36-9FAA53FCAD62}"/>
            </a:ext>
          </a:extLst>
        </xdr:cNvPr>
        <xdr:cNvSpPr/>
      </xdr:nvSpPr>
      <xdr:spPr>
        <a:xfrm>
          <a:off x="8400732" y="5559425"/>
          <a:ext cx="444222" cy="160277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87312</xdr:colOff>
      <xdr:row>22</xdr:row>
      <xdr:rowOff>15875</xdr:rowOff>
    </xdr:from>
    <xdr:to>
      <xdr:col>12</xdr:col>
      <xdr:colOff>531534</xdr:colOff>
      <xdr:row>22</xdr:row>
      <xdr:rowOff>176152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C03B808F-88E7-4A56-9245-61CFF31B3703}"/>
            </a:ext>
          </a:extLst>
        </xdr:cNvPr>
        <xdr:cNvSpPr/>
      </xdr:nvSpPr>
      <xdr:spPr>
        <a:xfrm>
          <a:off x="8400732" y="5559425"/>
          <a:ext cx="444222" cy="160277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87312</xdr:colOff>
      <xdr:row>22</xdr:row>
      <xdr:rowOff>15875</xdr:rowOff>
    </xdr:from>
    <xdr:to>
      <xdr:col>12</xdr:col>
      <xdr:colOff>531534</xdr:colOff>
      <xdr:row>22</xdr:row>
      <xdr:rowOff>176152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AD6C1929-B59B-4DC6-9EA2-83ACE8A9D7CA}"/>
            </a:ext>
          </a:extLst>
        </xdr:cNvPr>
        <xdr:cNvSpPr/>
      </xdr:nvSpPr>
      <xdr:spPr>
        <a:xfrm>
          <a:off x="8400732" y="5559425"/>
          <a:ext cx="444222" cy="160277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0</xdr:colOff>
      <xdr:row>0</xdr:row>
      <xdr:rowOff>0</xdr:rowOff>
    </xdr:from>
    <xdr:to>
      <xdr:col>15</xdr:col>
      <xdr:colOff>571500</xdr:colOff>
      <xdr:row>2</xdr:row>
      <xdr:rowOff>181429</xdr:rowOff>
    </xdr:to>
    <xdr:sp macro="[1]!Home" textlink="">
      <xdr:nvSpPr>
        <xdr:cNvPr id="11" name="Rectangle 10">
          <a:extLst>
            <a:ext uri="{FF2B5EF4-FFF2-40B4-BE49-F238E27FC236}">
              <a16:creationId xmlns:a16="http://schemas.microsoft.com/office/drawing/2014/main" id="{FAB2AF9F-C62F-4778-975A-3C4205FED909}"/>
            </a:ext>
          </a:extLst>
        </xdr:cNvPr>
        <xdr:cNvSpPr/>
      </xdr:nvSpPr>
      <xdr:spPr>
        <a:xfrm>
          <a:off x="9593580" y="1097280"/>
          <a:ext cx="1211580" cy="657679"/>
        </a:xfrm>
        <a:prstGeom prst="rect">
          <a:avLst/>
        </a:prstGeom>
        <a:solidFill>
          <a:srgbClr val="FF0000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 b="1"/>
            <a:t>Go</a:t>
          </a:r>
          <a:r>
            <a:rPr lang="en-US" sz="1600" b="1" baseline="0"/>
            <a:t> To HOME</a:t>
          </a:r>
          <a:endParaRPr lang="en-US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est5893-my.sharepoint.com/personal/jeremy_bentleyauto_com/Documents/Desktop/Monthly_Analysis_Trend_Report_Bentley%20Hyundai_AUG2022-FEB2023.xlsm" TargetMode="External"/><Relationship Id="rId1" Type="http://schemas.openxmlformats.org/officeDocument/2006/relationships/externalLinkPath" Target="Monthly_Analysis_Trend_Report_Bentley%20Hyundai_AUG2022-FEB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me"/>
      <sheetName val="Page 1"/>
      <sheetName val="Page 2"/>
      <sheetName val="Page 3"/>
      <sheetName val="Page 4"/>
      <sheetName val="Page 5"/>
      <sheetName val="Page 6"/>
      <sheetName val="Page 7"/>
      <sheetName val="Blank"/>
      <sheetName val="Trend Report Sales &amp; Gross"/>
      <sheetName val="Trend Report Cost of Sales "/>
      <sheetName val="Inventory Trends"/>
      <sheetName val="Sales Activity Trends"/>
      <sheetName val="Parts Order Analysis"/>
      <sheetName val="Business Ratio Trends"/>
    </sheetNames>
    <definedNames>
      <definedName name="Hom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05746-0E2D-4B9F-8349-20A171AC7878}">
  <dimension ref="A1:P68"/>
  <sheetViews>
    <sheetView tabSelected="1" workbookViewId="0">
      <selection activeCell="U16" sqref="U16"/>
    </sheetView>
  </sheetViews>
  <sheetFormatPr defaultRowHeight="14.4" x14ac:dyDescent="0.55000000000000004"/>
  <cols>
    <col min="9" max="9" width="10.1015625" customWidth="1"/>
    <col min="11" max="11" width="8.83984375" customWidth="1"/>
  </cols>
  <sheetData>
    <row r="1" spans="1:16" ht="23.1" x14ac:dyDescent="0.85">
      <c r="I1" s="1"/>
      <c r="J1" s="51" t="s">
        <v>0</v>
      </c>
      <c r="K1" s="51"/>
      <c r="L1" s="52" t="e">
        <f>[1]Home!#REF!</f>
        <v>#REF!</v>
      </c>
      <c r="M1" s="53"/>
      <c r="N1" s="2"/>
      <c r="O1" s="2"/>
    </row>
    <row r="5" spans="1:16" x14ac:dyDescent="0.55000000000000004">
      <c r="G5" s="54" t="s">
        <v>1</v>
      </c>
      <c r="H5" s="54"/>
      <c r="I5" s="54"/>
    </row>
    <row r="6" spans="1:16" ht="18.3" x14ac:dyDescent="0.7">
      <c r="A6" s="28" t="s">
        <v>2</v>
      </c>
      <c r="B6" s="28"/>
      <c r="C6" s="28"/>
      <c r="D6" s="2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.9" thickBot="1" x14ac:dyDescent="0.6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.9" thickBot="1" x14ac:dyDescent="0.65">
      <c r="A8" s="3"/>
      <c r="B8" s="3"/>
      <c r="C8" s="3"/>
      <c r="D8" s="3"/>
      <c r="E8" s="3"/>
      <c r="F8" s="3"/>
      <c r="G8" s="55" t="s">
        <v>3</v>
      </c>
      <c r="H8" s="56"/>
      <c r="I8" s="4" t="s">
        <v>4</v>
      </c>
      <c r="K8" s="5" t="s">
        <v>5</v>
      </c>
      <c r="M8" s="5" t="s">
        <v>6</v>
      </c>
      <c r="O8" s="29" t="s">
        <v>7</v>
      </c>
      <c r="P8" s="31"/>
    </row>
    <row r="9" spans="1:16" ht="15.6" x14ac:dyDescent="0.6">
      <c r="A9" s="3" t="s">
        <v>8</v>
      </c>
      <c r="B9" s="3"/>
      <c r="C9" s="3"/>
      <c r="D9" s="3"/>
      <c r="E9" s="3"/>
      <c r="F9" s="3"/>
      <c r="G9" s="23">
        <v>55287</v>
      </c>
      <c r="H9" s="23"/>
      <c r="I9" s="6">
        <v>21897</v>
      </c>
      <c r="K9" s="7">
        <f t="shared" ref="K9:K14" si="0">I9/G9</f>
        <v>0.3960605567312388</v>
      </c>
      <c r="M9" s="7">
        <v>0.42</v>
      </c>
      <c r="O9" s="39">
        <f t="shared" ref="O9:O14" si="1">K9-M9</f>
        <v>-2.3939443268761185E-2</v>
      </c>
      <c r="P9" s="39"/>
    </row>
    <row r="10" spans="1:16" ht="15.6" x14ac:dyDescent="0.6">
      <c r="A10" s="66" t="s">
        <v>9</v>
      </c>
      <c r="B10" s="66"/>
      <c r="C10" s="66"/>
      <c r="D10" s="66"/>
      <c r="E10" s="66"/>
      <c r="F10" s="67"/>
      <c r="G10" s="45"/>
      <c r="H10" s="47"/>
      <c r="I10" s="6"/>
      <c r="K10" s="7" t="e">
        <f t="shared" si="0"/>
        <v>#DIV/0!</v>
      </c>
      <c r="M10" s="7">
        <v>0.4</v>
      </c>
      <c r="O10" s="39" t="e">
        <f t="shared" si="1"/>
        <v>#DIV/0!</v>
      </c>
      <c r="P10" s="39"/>
    </row>
    <row r="11" spans="1:16" ht="15.6" x14ac:dyDescent="0.6">
      <c r="A11" s="3" t="s">
        <v>10</v>
      </c>
      <c r="B11" s="3"/>
      <c r="C11" s="3"/>
      <c r="D11" s="3"/>
      <c r="E11" s="3"/>
      <c r="F11" s="3"/>
      <c r="G11" s="23">
        <v>11319</v>
      </c>
      <c r="H11" s="23"/>
      <c r="I11" s="6">
        <v>4541</v>
      </c>
      <c r="K11" s="7">
        <f t="shared" si="0"/>
        <v>0.40118385016344199</v>
      </c>
      <c r="M11" s="8">
        <v>0.42</v>
      </c>
      <c r="O11" s="15">
        <f t="shared" si="1"/>
        <v>-1.8816149836557994E-2</v>
      </c>
      <c r="P11" s="15"/>
    </row>
    <row r="12" spans="1:16" ht="15.6" x14ac:dyDescent="0.6">
      <c r="A12" s="3" t="s">
        <v>11</v>
      </c>
      <c r="B12" s="3"/>
      <c r="C12" s="3"/>
      <c r="D12" s="3"/>
      <c r="E12" s="3"/>
      <c r="F12" s="3"/>
      <c r="G12" s="23">
        <v>65299</v>
      </c>
      <c r="H12" s="23"/>
      <c r="I12" s="6">
        <v>14148</v>
      </c>
      <c r="K12" s="7">
        <f t="shared" si="0"/>
        <v>0.21666488001347647</v>
      </c>
      <c r="M12" s="8">
        <v>0.23</v>
      </c>
      <c r="O12" s="15">
        <f t="shared" si="1"/>
        <v>-1.3335119986523536E-2</v>
      </c>
      <c r="P12" s="15"/>
    </row>
    <row r="13" spans="1:16" ht="15.6" x14ac:dyDescent="0.6">
      <c r="A13" s="3" t="s">
        <v>12</v>
      </c>
      <c r="B13" s="3"/>
      <c r="C13" s="3"/>
      <c r="D13" s="3"/>
      <c r="E13" s="3"/>
      <c r="F13" s="3"/>
      <c r="G13" s="23">
        <v>95261</v>
      </c>
      <c r="H13" s="23"/>
      <c r="I13" s="6">
        <v>38645</v>
      </c>
      <c r="K13" s="7">
        <f t="shared" si="0"/>
        <v>0.40567493517808967</v>
      </c>
      <c r="M13" s="8">
        <v>0.28000000000000003</v>
      </c>
      <c r="O13" s="15">
        <f t="shared" si="1"/>
        <v>0.12567493517808964</v>
      </c>
      <c r="P13" s="15"/>
    </row>
    <row r="14" spans="1:16" ht="15.6" x14ac:dyDescent="0.6">
      <c r="A14" s="3" t="s">
        <v>13</v>
      </c>
      <c r="B14" s="3"/>
      <c r="C14" s="3"/>
      <c r="D14" s="3"/>
      <c r="E14" s="3"/>
      <c r="F14" s="3"/>
      <c r="G14" s="23">
        <v>22983</v>
      </c>
      <c r="H14" s="23"/>
      <c r="I14" s="6">
        <v>9950</v>
      </c>
      <c r="K14" s="7">
        <f t="shared" si="0"/>
        <v>0.43292868642039767</v>
      </c>
      <c r="M14" s="8">
        <v>0.42</v>
      </c>
      <c r="O14" s="15">
        <f t="shared" si="1"/>
        <v>1.2928686420397684E-2</v>
      </c>
      <c r="P14" s="15"/>
    </row>
    <row r="17" spans="1:16" ht="18.3" x14ac:dyDescent="0.7">
      <c r="A17" s="28" t="s">
        <v>14</v>
      </c>
      <c r="B17" s="28"/>
      <c r="C17" s="28"/>
      <c r="D17" s="2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5.9" thickBot="1" x14ac:dyDescent="0.6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5.9" thickBot="1" x14ac:dyDescent="0.65">
      <c r="A19" s="3"/>
      <c r="B19" s="3"/>
      <c r="C19" s="3"/>
      <c r="D19" s="3"/>
      <c r="E19" s="3"/>
      <c r="F19" s="3"/>
      <c r="G19" s="29" t="s">
        <v>15</v>
      </c>
      <c r="H19" s="30"/>
      <c r="I19" s="31"/>
      <c r="J19" s="29" t="s">
        <v>16</v>
      </c>
      <c r="K19" s="30"/>
      <c r="L19" s="31"/>
      <c r="M19" s="3"/>
      <c r="N19" s="29" t="s">
        <v>17</v>
      </c>
      <c r="O19" s="30"/>
      <c r="P19" s="31"/>
    </row>
    <row r="20" spans="1:16" ht="15.6" x14ac:dyDescent="0.6">
      <c r="A20" s="3" t="s">
        <v>18</v>
      </c>
      <c r="B20" s="3"/>
      <c r="C20" s="3"/>
      <c r="D20" s="3"/>
      <c r="E20" s="3"/>
      <c r="F20" s="3"/>
      <c r="G20" s="32">
        <v>109807.92</v>
      </c>
      <c r="H20" s="32"/>
      <c r="I20" s="32"/>
      <c r="J20" s="33">
        <f>G20/G22</f>
        <v>0.58491996522906942</v>
      </c>
      <c r="K20" s="33"/>
      <c r="L20" s="33"/>
      <c r="M20" s="9"/>
      <c r="N20" s="42" t="s">
        <v>19</v>
      </c>
      <c r="O20" s="42"/>
      <c r="P20" s="42"/>
    </row>
    <row r="21" spans="1:16" ht="15.6" x14ac:dyDescent="0.6">
      <c r="A21" s="3" t="s">
        <v>20</v>
      </c>
      <c r="B21" s="3"/>
      <c r="C21" s="3"/>
      <c r="D21" s="3"/>
      <c r="E21" s="3"/>
      <c r="F21" s="3"/>
      <c r="G21" s="23">
        <v>77923.61</v>
      </c>
      <c r="H21" s="23"/>
      <c r="I21" s="23"/>
      <c r="J21" s="15">
        <f>G21/G22</f>
        <v>0.41508003477093058</v>
      </c>
      <c r="K21" s="15"/>
      <c r="L21" s="15"/>
      <c r="M21" s="9"/>
      <c r="N21" s="16" t="s">
        <v>21</v>
      </c>
      <c r="O21" s="16"/>
      <c r="P21" s="16"/>
    </row>
    <row r="22" spans="1:16" ht="15.6" x14ac:dyDescent="0.6">
      <c r="A22" s="3" t="s">
        <v>22</v>
      </c>
      <c r="B22" s="3"/>
      <c r="C22" s="3"/>
      <c r="D22" s="3"/>
      <c r="E22" s="3"/>
      <c r="F22" s="3"/>
      <c r="G22" s="43">
        <f>G20+G21</f>
        <v>187731.53</v>
      </c>
      <c r="H22" s="44"/>
      <c r="I22" s="44"/>
      <c r="J22" s="27">
        <v>1</v>
      </c>
      <c r="K22" s="27"/>
      <c r="L22" s="27"/>
      <c r="M22" s="9"/>
      <c r="N22" s="27">
        <v>1</v>
      </c>
      <c r="O22" s="16"/>
      <c r="P22" s="16"/>
    </row>
    <row r="23" spans="1:16" ht="15.6" x14ac:dyDescent="0.6">
      <c r="A23" s="3" t="s">
        <v>23</v>
      </c>
      <c r="B23" s="3"/>
      <c r="C23" s="3"/>
      <c r="D23" s="3"/>
      <c r="E23" s="3"/>
      <c r="F23" s="3"/>
      <c r="G23" s="45">
        <v>187731.53</v>
      </c>
      <c r="H23" s="46"/>
      <c r="I23" s="47"/>
      <c r="J23" s="17">
        <f>G23-G22</f>
        <v>0</v>
      </c>
      <c r="K23" s="48"/>
      <c r="L23" s="49"/>
      <c r="M23" s="9"/>
      <c r="N23" s="50" t="s">
        <v>24</v>
      </c>
      <c r="O23" s="48"/>
      <c r="P23" s="49"/>
    </row>
    <row r="24" spans="1:16" ht="15.6" x14ac:dyDescent="0.6">
      <c r="A24" s="3" t="s">
        <v>25</v>
      </c>
      <c r="B24" s="3"/>
      <c r="C24" s="3"/>
      <c r="D24" s="3"/>
      <c r="E24" s="3"/>
      <c r="F24" s="3"/>
      <c r="G24" s="23">
        <v>22506</v>
      </c>
      <c r="H24" s="23"/>
      <c r="I24" s="23"/>
      <c r="J24" s="15">
        <f>G24/G22</f>
        <v>0.11988396408424307</v>
      </c>
      <c r="K24" s="15"/>
      <c r="L24" s="15"/>
      <c r="M24" s="9"/>
      <c r="N24" s="16" t="s">
        <v>26</v>
      </c>
      <c r="O24" s="16"/>
      <c r="P24" s="16"/>
    </row>
    <row r="25" spans="1:16" ht="15.6" x14ac:dyDescent="0.6">
      <c r="A25" s="3" t="s">
        <v>27</v>
      </c>
      <c r="B25" s="3"/>
      <c r="C25" s="3"/>
      <c r="D25" s="3"/>
      <c r="E25" s="3"/>
      <c r="F25" s="3"/>
      <c r="G25" s="38">
        <f>G22-G24</f>
        <v>165225.53</v>
      </c>
      <c r="H25" s="16"/>
      <c r="I25" s="16"/>
      <c r="J25" s="15">
        <f>G25/G22</f>
        <v>0.88011603591575693</v>
      </c>
      <c r="K25" s="15"/>
      <c r="L25" s="15"/>
      <c r="M25" s="9"/>
      <c r="N25" s="16" t="s">
        <v>28</v>
      </c>
      <c r="O25" s="16"/>
      <c r="P25" s="16"/>
    </row>
    <row r="26" spans="1:16" x14ac:dyDescent="0.55000000000000004">
      <c r="G26" s="2"/>
      <c r="H26" s="2"/>
      <c r="I26" s="2"/>
      <c r="J26" s="2"/>
      <c r="K26" s="2"/>
      <c r="L26" s="2"/>
    </row>
    <row r="28" spans="1:16" ht="18.3" x14ac:dyDescent="0.7">
      <c r="A28" s="10" t="s">
        <v>29</v>
      </c>
      <c r="B28" s="10"/>
      <c r="C28" s="10"/>
      <c r="D28" s="1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5.9" thickBot="1" x14ac:dyDescent="0.6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.9" thickBot="1" x14ac:dyDescent="0.65">
      <c r="A30" s="3"/>
      <c r="B30" s="3"/>
      <c r="C30" s="3"/>
      <c r="D30" s="3"/>
      <c r="E30" s="3"/>
      <c r="F30" s="3"/>
      <c r="G30" s="29" t="s">
        <v>15</v>
      </c>
      <c r="H30" s="30"/>
      <c r="I30" s="31"/>
      <c r="J30" s="29" t="s">
        <v>16</v>
      </c>
      <c r="K30" s="30"/>
      <c r="L30" s="31"/>
      <c r="M30" s="3"/>
      <c r="N30" s="29" t="s">
        <v>17</v>
      </c>
      <c r="O30" s="30"/>
      <c r="P30" s="31"/>
    </row>
    <row r="31" spans="1:16" ht="15.6" x14ac:dyDescent="0.6">
      <c r="A31" s="3" t="s">
        <v>30</v>
      </c>
      <c r="B31" s="3"/>
      <c r="C31" s="3"/>
      <c r="D31" s="3"/>
      <c r="E31" s="3"/>
      <c r="F31" s="3"/>
      <c r="G31" s="32">
        <v>289947.96000000002</v>
      </c>
      <c r="H31" s="32"/>
      <c r="I31" s="32"/>
      <c r="J31" s="39">
        <f>G31/G33</f>
        <v>0.79906791014395395</v>
      </c>
      <c r="K31" s="39"/>
      <c r="L31" s="39"/>
      <c r="M31" s="9"/>
      <c r="N31" s="42" t="s">
        <v>19</v>
      </c>
      <c r="O31" s="42"/>
      <c r="P31" s="42"/>
    </row>
    <row r="32" spans="1:16" ht="15.6" x14ac:dyDescent="0.6">
      <c r="A32" s="3" t="s">
        <v>31</v>
      </c>
      <c r="B32" s="3"/>
      <c r="C32" s="3"/>
      <c r="D32" s="3"/>
      <c r="E32" s="3"/>
      <c r="F32" s="3"/>
      <c r="G32" s="23">
        <v>72909.759999999995</v>
      </c>
      <c r="H32" s="23"/>
      <c r="I32" s="23"/>
      <c r="J32" s="15">
        <f>G32/G33</f>
        <v>0.20093208985604602</v>
      </c>
      <c r="K32" s="15"/>
      <c r="L32" s="15"/>
      <c r="M32" s="9"/>
      <c r="N32" s="16" t="s">
        <v>21</v>
      </c>
      <c r="O32" s="16"/>
      <c r="P32" s="16"/>
    </row>
    <row r="33" spans="1:16" ht="15.6" x14ac:dyDescent="0.6">
      <c r="A33" s="3" t="s">
        <v>32</v>
      </c>
      <c r="B33" s="3"/>
      <c r="C33" s="3"/>
      <c r="D33" s="3"/>
      <c r="E33" s="3"/>
      <c r="F33" s="3"/>
      <c r="G33" s="38">
        <f>G31+G32</f>
        <v>362857.72000000003</v>
      </c>
      <c r="H33" s="16"/>
      <c r="I33" s="16"/>
      <c r="J33" s="27">
        <v>1</v>
      </c>
      <c r="K33" s="27"/>
      <c r="L33" s="27"/>
      <c r="M33" s="9"/>
      <c r="N33" s="27">
        <v>1</v>
      </c>
      <c r="O33" s="16"/>
      <c r="P33" s="16"/>
    </row>
    <row r="34" spans="1:16" ht="15.6" x14ac:dyDescent="0.6">
      <c r="A34" s="3" t="s">
        <v>33</v>
      </c>
      <c r="B34" s="3"/>
      <c r="C34" s="3"/>
      <c r="D34" s="3"/>
      <c r="E34" s="3"/>
      <c r="F34" s="3"/>
      <c r="G34" s="38">
        <f>S32</f>
        <v>0</v>
      </c>
      <c r="H34" s="38"/>
      <c r="I34" s="38"/>
      <c r="J34" s="15">
        <f>G34/G33</f>
        <v>0</v>
      </c>
      <c r="K34" s="15"/>
      <c r="L34" s="15"/>
      <c r="M34" s="9"/>
      <c r="N34" s="16" t="s">
        <v>26</v>
      </c>
      <c r="O34" s="16"/>
      <c r="P34" s="16"/>
    </row>
    <row r="35" spans="1:16" ht="15.6" x14ac:dyDescent="0.6">
      <c r="A35" s="3" t="s">
        <v>34</v>
      </c>
      <c r="B35" s="3"/>
      <c r="C35" s="3"/>
      <c r="D35" s="3"/>
      <c r="E35" s="3"/>
      <c r="F35" s="3"/>
      <c r="G35" s="40">
        <f>G33-G34</f>
        <v>362857.72000000003</v>
      </c>
      <c r="H35" s="41"/>
      <c r="I35" s="41"/>
      <c r="J35" s="15" t="e">
        <f>G35/G34</f>
        <v>#DIV/0!</v>
      </c>
      <c r="K35" s="15"/>
      <c r="L35" s="15"/>
      <c r="M35" s="9"/>
      <c r="N35" s="41" t="s">
        <v>28</v>
      </c>
      <c r="O35" s="41"/>
      <c r="P35" s="41"/>
    </row>
    <row r="36" spans="1:16" ht="15.6" x14ac:dyDescent="0.6">
      <c r="A36" s="3" t="s">
        <v>35</v>
      </c>
      <c r="B36" s="3"/>
      <c r="C36" s="3"/>
      <c r="D36" s="3"/>
      <c r="E36" s="3"/>
      <c r="F36" s="3"/>
      <c r="G36" s="60">
        <f>S27</f>
        <v>0</v>
      </c>
      <c r="H36" s="61"/>
      <c r="I36" s="62"/>
      <c r="J36" s="9"/>
      <c r="K36" s="9"/>
      <c r="L36" s="9"/>
      <c r="M36" s="3"/>
      <c r="N36" s="63" t="s">
        <v>36</v>
      </c>
      <c r="O36" s="64"/>
      <c r="P36" s="65"/>
    </row>
    <row r="37" spans="1:16" ht="15.6" x14ac:dyDescent="0.6">
      <c r="A37" s="3"/>
      <c r="B37" s="3"/>
      <c r="C37" s="3"/>
      <c r="D37" s="3"/>
      <c r="E37" s="3"/>
      <c r="F37" s="3"/>
      <c r="G37" s="9"/>
      <c r="H37" s="9"/>
      <c r="I37" s="9"/>
      <c r="J37" s="9"/>
      <c r="K37" s="9"/>
      <c r="L37" s="9"/>
      <c r="M37" s="3"/>
      <c r="N37" s="3"/>
      <c r="O37" s="3"/>
      <c r="P37" s="3"/>
    </row>
    <row r="38" spans="1:16" ht="15.6" x14ac:dyDescent="0.6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5.6" x14ac:dyDescent="0.6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18.3" x14ac:dyDescent="0.7">
      <c r="A40" s="28" t="s">
        <v>37</v>
      </c>
      <c r="B40" s="28"/>
      <c r="C40" s="28"/>
      <c r="D40" s="28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5.9" thickBot="1" x14ac:dyDescent="0.6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5.9" thickBot="1" x14ac:dyDescent="0.65">
      <c r="A42" s="3"/>
      <c r="B42" s="3"/>
      <c r="C42" s="3"/>
      <c r="D42" s="3"/>
      <c r="E42" s="3"/>
      <c r="F42" s="3"/>
      <c r="G42" s="29" t="s">
        <v>15</v>
      </c>
      <c r="H42" s="30"/>
      <c r="I42" s="31"/>
      <c r="J42" s="29" t="s">
        <v>38</v>
      </c>
      <c r="K42" s="30"/>
      <c r="L42" s="31"/>
      <c r="M42" s="11"/>
      <c r="N42" s="29" t="s">
        <v>39</v>
      </c>
      <c r="O42" s="30"/>
      <c r="P42" s="31"/>
    </row>
    <row r="43" spans="1:16" ht="15.6" x14ac:dyDescent="0.6">
      <c r="A43" s="3" t="s">
        <v>40</v>
      </c>
      <c r="B43" s="3"/>
      <c r="C43" s="3"/>
      <c r="D43" s="3"/>
      <c r="E43" s="3"/>
      <c r="F43" s="3"/>
      <c r="G43" s="32">
        <v>224218.73</v>
      </c>
      <c r="H43" s="32"/>
      <c r="I43" s="32"/>
      <c r="J43" s="39">
        <f>G43/G48</f>
        <v>0.61792465101748417</v>
      </c>
      <c r="K43" s="39"/>
      <c r="L43" s="39"/>
      <c r="M43" s="9"/>
      <c r="N43" s="34">
        <v>0.85</v>
      </c>
      <c r="O43" s="34"/>
      <c r="P43" s="34"/>
    </row>
    <row r="44" spans="1:16" ht="15.6" x14ac:dyDescent="0.6">
      <c r="A44" s="3" t="s">
        <v>41</v>
      </c>
      <c r="B44" s="3"/>
      <c r="C44" s="3"/>
      <c r="D44" s="3"/>
      <c r="E44" s="3"/>
      <c r="F44" s="3"/>
      <c r="G44" s="23">
        <v>65729.23</v>
      </c>
      <c r="H44" s="23"/>
      <c r="I44" s="23"/>
      <c r="J44" s="39">
        <f>G44/G48</f>
        <v>0.1811432591264697</v>
      </c>
      <c r="K44" s="39"/>
      <c r="L44" s="39"/>
      <c r="M44" s="9"/>
      <c r="N44" s="34" t="s">
        <v>42</v>
      </c>
      <c r="O44" s="34"/>
      <c r="P44" s="34"/>
    </row>
    <row r="45" spans="1:16" ht="15.6" x14ac:dyDescent="0.6">
      <c r="A45" s="3" t="s">
        <v>43</v>
      </c>
      <c r="B45" s="3"/>
      <c r="C45" s="3"/>
      <c r="D45" s="3"/>
      <c r="E45" s="3"/>
      <c r="F45" s="3"/>
      <c r="G45" s="23">
        <v>72909.759999999995</v>
      </c>
      <c r="H45" s="59"/>
      <c r="I45" s="59"/>
      <c r="J45" s="15">
        <f>G45/G48</f>
        <v>0.20093208985604602</v>
      </c>
      <c r="K45" s="15"/>
      <c r="L45" s="15"/>
      <c r="M45" s="9"/>
      <c r="N45" s="34" t="s">
        <v>44</v>
      </c>
      <c r="O45" s="34"/>
      <c r="P45" s="34"/>
    </row>
    <row r="46" spans="1:16" ht="15.6" x14ac:dyDescent="0.6">
      <c r="A46" s="3" t="s">
        <v>45</v>
      </c>
      <c r="B46" s="3"/>
      <c r="C46" s="3"/>
      <c r="D46" s="3"/>
      <c r="E46" s="3"/>
      <c r="F46" s="3"/>
      <c r="G46" s="23"/>
      <c r="H46" s="23"/>
      <c r="I46" s="23"/>
      <c r="J46" s="15">
        <f>G46/G48</f>
        <v>0</v>
      </c>
      <c r="K46" s="15"/>
      <c r="L46" s="15"/>
      <c r="M46" s="9"/>
      <c r="N46" s="34">
        <v>0</v>
      </c>
      <c r="O46" s="34"/>
      <c r="P46" s="34"/>
    </row>
    <row r="47" spans="1:16" ht="15.6" x14ac:dyDescent="0.6">
      <c r="A47" s="12"/>
      <c r="F47" s="3"/>
      <c r="G47" s="23"/>
      <c r="H47" s="23"/>
      <c r="I47" s="23"/>
      <c r="J47" s="15">
        <f>G47/G48</f>
        <v>0</v>
      </c>
      <c r="K47" s="15"/>
      <c r="L47" s="15"/>
      <c r="M47" s="9"/>
      <c r="N47" s="35"/>
      <c r="O47" s="36"/>
      <c r="P47" s="37"/>
    </row>
    <row r="48" spans="1:16" ht="15.6" x14ac:dyDescent="0.6">
      <c r="A48" s="3" t="s">
        <v>46</v>
      </c>
      <c r="B48" s="3"/>
      <c r="C48" s="3"/>
      <c r="D48" s="3"/>
      <c r="E48" s="3"/>
      <c r="F48" s="3"/>
      <c r="G48" s="38">
        <f>SUM(G43:G47)</f>
        <v>362857.72000000003</v>
      </c>
      <c r="H48" s="16"/>
      <c r="I48" s="16"/>
      <c r="J48" s="15">
        <f>SUM(J43:J47)</f>
        <v>0.99999999999999989</v>
      </c>
      <c r="K48" s="16"/>
      <c r="L48" s="16"/>
      <c r="M48" s="13"/>
      <c r="N48" s="27">
        <v>1</v>
      </c>
      <c r="O48" s="16"/>
      <c r="P48" s="16"/>
    </row>
    <row r="49" spans="1:16" ht="15.6" x14ac:dyDescent="0.6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8.3" x14ac:dyDescent="0.7">
      <c r="A50" s="28" t="s">
        <v>47</v>
      </c>
      <c r="B50" s="28"/>
      <c r="C50" s="28"/>
      <c r="D50" s="2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5.9" thickBot="1" x14ac:dyDescent="0.6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5.9" thickBot="1" x14ac:dyDescent="0.65">
      <c r="A52" s="3"/>
      <c r="B52" s="3"/>
      <c r="C52" s="3"/>
      <c r="D52" s="3"/>
      <c r="E52" s="3"/>
      <c r="F52" s="3"/>
      <c r="G52" s="29" t="s">
        <v>48</v>
      </c>
      <c r="H52" s="30"/>
      <c r="I52" s="31"/>
      <c r="J52" s="29" t="s">
        <v>49</v>
      </c>
      <c r="K52" s="30"/>
      <c r="L52" s="31"/>
      <c r="N52" s="29" t="s">
        <v>39</v>
      </c>
      <c r="O52" s="30"/>
      <c r="P52" s="31"/>
    </row>
    <row r="53" spans="1:16" ht="15.6" x14ac:dyDescent="0.6">
      <c r="A53" s="3" t="s">
        <v>50</v>
      </c>
      <c r="B53" s="3"/>
      <c r="C53" s="3"/>
      <c r="D53" s="3"/>
      <c r="E53" s="3"/>
      <c r="F53" s="3"/>
      <c r="G53" s="32">
        <v>52465</v>
      </c>
      <c r="H53" s="32"/>
      <c r="I53" s="32"/>
      <c r="J53" s="33">
        <f>G53/G55</f>
        <v>0.29385901040674817</v>
      </c>
      <c r="K53" s="33"/>
      <c r="L53" s="33"/>
      <c r="N53" s="34" t="s">
        <v>19</v>
      </c>
      <c r="O53" s="34"/>
      <c r="P53" s="34"/>
    </row>
    <row r="54" spans="1:16" ht="15.6" x14ac:dyDescent="0.6">
      <c r="A54" s="3" t="s">
        <v>51</v>
      </c>
      <c r="B54" s="3"/>
      <c r="C54" s="3"/>
      <c r="D54" s="3"/>
      <c r="E54" s="3"/>
      <c r="F54" s="3"/>
      <c r="G54" s="23">
        <v>121308</v>
      </c>
      <c r="H54" s="23"/>
      <c r="I54" s="23"/>
      <c r="J54" s="33">
        <f>+G54/G55</f>
        <v>0.67945199341316698</v>
      </c>
      <c r="K54" s="33"/>
      <c r="L54" s="33"/>
      <c r="N54" s="27" t="s">
        <v>21</v>
      </c>
      <c r="O54" s="27"/>
      <c r="P54" s="27"/>
    </row>
    <row r="55" spans="1:16" ht="15.6" x14ac:dyDescent="0.6">
      <c r="A55" s="3" t="s">
        <v>52</v>
      </c>
      <c r="B55" s="3"/>
      <c r="C55" s="3"/>
      <c r="D55" s="3"/>
      <c r="E55" s="3"/>
      <c r="F55" s="3"/>
      <c r="G55" s="17">
        <f>G53+G54+G56</f>
        <v>178538</v>
      </c>
      <c r="H55" s="18"/>
      <c r="I55" s="19"/>
      <c r="J55" s="20">
        <f>J53+J54+J56</f>
        <v>1</v>
      </c>
      <c r="K55" s="21"/>
      <c r="L55" s="22"/>
    </row>
    <row r="56" spans="1:16" ht="15.6" x14ac:dyDescent="0.6">
      <c r="A56" s="3" t="s">
        <v>53</v>
      </c>
      <c r="B56" s="3"/>
      <c r="C56" s="3"/>
      <c r="D56" s="3"/>
      <c r="E56" s="3"/>
      <c r="F56" s="3"/>
      <c r="G56" s="23">
        <v>4765</v>
      </c>
      <c r="H56" s="23"/>
      <c r="I56" s="23"/>
      <c r="J56" s="24">
        <f>G56/G55</f>
        <v>2.6688996180084912E-2</v>
      </c>
      <c r="K56" s="25"/>
      <c r="L56" s="26"/>
      <c r="M56" s="3"/>
      <c r="N56" s="27" t="s">
        <v>54</v>
      </c>
      <c r="O56" s="27"/>
      <c r="P56" s="27"/>
    </row>
    <row r="57" spans="1:16" ht="15.6" x14ac:dyDescent="0.6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5.6" x14ac:dyDescent="0.6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8.3" x14ac:dyDescent="0.7">
      <c r="A59" s="28" t="s">
        <v>55</v>
      </c>
      <c r="B59" s="28"/>
      <c r="C59" s="28"/>
      <c r="D59" s="2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5.9" thickBot="1" x14ac:dyDescent="0.6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8.600000000000001" thickBot="1" x14ac:dyDescent="0.75">
      <c r="A61" s="3"/>
      <c r="B61" s="3"/>
      <c r="C61" s="3"/>
      <c r="D61" s="3"/>
      <c r="E61" s="3"/>
      <c r="F61" s="3"/>
      <c r="G61" s="57" t="s">
        <v>56</v>
      </c>
      <c r="H61" s="58"/>
      <c r="I61" s="3"/>
      <c r="J61" s="3"/>
      <c r="K61" s="57" t="s">
        <v>39</v>
      </c>
      <c r="L61" s="58"/>
      <c r="M61" s="3"/>
      <c r="N61" s="3"/>
      <c r="O61" s="3"/>
      <c r="P61" s="3"/>
    </row>
    <row r="62" spans="1:16" ht="15.6" x14ac:dyDescent="0.6">
      <c r="A62" s="3" t="s">
        <v>57</v>
      </c>
      <c r="B62" s="3"/>
      <c r="C62" s="3"/>
      <c r="D62" s="3"/>
      <c r="E62" s="3"/>
      <c r="F62" s="3"/>
      <c r="G62" s="39">
        <f>J25</f>
        <v>0.88011603591575693</v>
      </c>
      <c r="H62" s="42"/>
      <c r="I62" s="3"/>
      <c r="J62" s="3"/>
      <c r="K62" s="42" t="s">
        <v>58</v>
      </c>
      <c r="L62" s="42"/>
      <c r="M62" s="3"/>
      <c r="N62" s="3"/>
      <c r="O62" s="3"/>
      <c r="P62" s="3"/>
    </row>
    <row r="63" spans="1:16" ht="15.6" x14ac:dyDescent="0.6">
      <c r="A63" s="3" t="s">
        <v>59</v>
      </c>
      <c r="B63" s="3"/>
      <c r="C63" s="3"/>
      <c r="D63" s="3"/>
      <c r="E63" s="3"/>
      <c r="F63" s="3"/>
      <c r="G63" s="15">
        <f>J20</f>
        <v>0.58491996522906942</v>
      </c>
      <c r="H63" s="16"/>
      <c r="I63" s="3"/>
      <c r="J63" s="3"/>
      <c r="K63" s="16" t="s">
        <v>19</v>
      </c>
      <c r="L63" s="16"/>
      <c r="M63" s="3"/>
      <c r="N63" s="3"/>
      <c r="O63" s="3"/>
      <c r="P63" s="3"/>
    </row>
    <row r="64" spans="1:16" ht="15.6" x14ac:dyDescent="0.6">
      <c r="A64" s="3" t="s">
        <v>60</v>
      </c>
      <c r="B64" s="3"/>
      <c r="C64" s="3"/>
      <c r="D64" s="3"/>
      <c r="E64" s="3"/>
      <c r="F64" s="3"/>
      <c r="G64" s="15">
        <f>J53</f>
        <v>0.29385901040674817</v>
      </c>
      <c r="H64" s="16"/>
      <c r="I64" s="3"/>
      <c r="J64" s="3"/>
      <c r="K64" s="16" t="s">
        <v>19</v>
      </c>
      <c r="L64" s="16"/>
      <c r="M64" s="3"/>
      <c r="N64" s="3"/>
      <c r="O64" s="3"/>
      <c r="P64" s="3"/>
    </row>
    <row r="65" spans="1:16" ht="15.6" x14ac:dyDescent="0.6">
      <c r="A65" s="3" t="s">
        <v>61</v>
      </c>
      <c r="B65" s="3"/>
      <c r="C65" s="3"/>
      <c r="D65" s="3"/>
      <c r="E65" s="3"/>
      <c r="F65" s="3"/>
      <c r="G65" s="14">
        <f>S22/G33</f>
        <v>0</v>
      </c>
      <c r="H65" s="14"/>
      <c r="I65" s="3"/>
      <c r="J65" s="3"/>
      <c r="K65" s="14">
        <v>8</v>
      </c>
      <c r="L65" s="14"/>
      <c r="M65" s="3"/>
      <c r="N65" s="3"/>
      <c r="O65" s="3"/>
      <c r="P65" s="3"/>
    </row>
    <row r="66" spans="1:16" ht="15.6" x14ac:dyDescent="0.6">
      <c r="A66" s="3" t="s">
        <v>62</v>
      </c>
      <c r="B66" s="3"/>
      <c r="C66" s="3"/>
      <c r="D66" s="3"/>
      <c r="E66" s="3"/>
      <c r="F66" s="3"/>
      <c r="G66" s="14">
        <f>S24/G33</f>
        <v>0</v>
      </c>
      <c r="H66" s="14"/>
      <c r="I66" s="3"/>
      <c r="J66" s="3"/>
      <c r="K66" s="14">
        <v>5</v>
      </c>
      <c r="L66" s="14"/>
      <c r="M66" s="3"/>
      <c r="N66" s="3"/>
      <c r="O66" s="3"/>
      <c r="P66" s="3"/>
    </row>
    <row r="67" spans="1:16" ht="15.6" x14ac:dyDescent="0.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5.6" x14ac:dyDescent="0.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</sheetData>
  <protectedRanges>
    <protectedRange sqref="G31:I32" name="Range2_1"/>
    <protectedRange sqref="G9:I24 J20:L20" name="Range1_1"/>
    <protectedRange sqref="G43:I47" name="Range3_2_2_1"/>
  </protectedRanges>
  <mergeCells count="111">
    <mergeCell ref="A10:F10"/>
    <mergeCell ref="G10:H10"/>
    <mergeCell ref="G24:I24"/>
    <mergeCell ref="J24:L24"/>
    <mergeCell ref="N24:P24"/>
    <mergeCell ref="G25:I25"/>
    <mergeCell ref="G21:I21"/>
    <mergeCell ref="J21:L21"/>
    <mergeCell ref="N21:P21"/>
    <mergeCell ref="G14:H14"/>
    <mergeCell ref="O14:P14"/>
    <mergeCell ref="A6:D6"/>
    <mergeCell ref="G8:H8"/>
    <mergeCell ref="O8:P8"/>
    <mergeCell ref="G61:H61"/>
    <mergeCell ref="K61:L61"/>
    <mergeCell ref="G62:H62"/>
    <mergeCell ref="K62:L62"/>
    <mergeCell ref="G54:I54"/>
    <mergeCell ref="J54:L54"/>
    <mergeCell ref="N54:P54"/>
    <mergeCell ref="G45:I45"/>
    <mergeCell ref="J45:L45"/>
    <mergeCell ref="N45:P45"/>
    <mergeCell ref="G46:I46"/>
    <mergeCell ref="A40:D40"/>
    <mergeCell ref="G42:I42"/>
    <mergeCell ref="J42:L42"/>
    <mergeCell ref="N42:P42"/>
    <mergeCell ref="G36:I36"/>
    <mergeCell ref="N36:P36"/>
    <mergeCell ref="G32:I32"/>
    <mergeCell ref="J32:L32"/>
    <mergeCell ref="N32:P32"/>
    <mergeCell ref="G33:I33"/>
    <mergeCell ref="O10:P10"/>
    <mergeCell ref="G11:H11"/>
    <mergeCell ref="O11:P11"/>
    <mergeCell ref="G12:H12"/>
    <mergeCell ref="O12:P12"/>
    <mergeCell ref="G13:H13"/>
    <mergeCell ref="O13:P13"/>
    <mergeCell ref="J1:K1"/>
    <mergeCell ref="L1:M1"/>
    <mergeCell ref="G5:I5"/>
    <mergeCell ref="G9:H9"/>
    <mergeCell ref="O9:P9"/>
    <mergeCell ref="G22:I22"/>
    <mergeCell ref="J22:L22"/>
    <mergeCell ref="N22:P22"/>
    <mergeCell ref="G23:I23"/>
    <mergeCell ref="J23:L23"/>
    <mergeCell ref="N23:P23"/>
    <mergeCell ref="A17:D17"/>
    <mergeCell ref="G19:I19"/>
    <mergeCell ref="J19:L19"/>
    <mergeCell ref="N19:P19"/>
    <mergeCell ref="G20:I20"/>
    <mergeCell ref="J20:L20"/>
    <mergeCell ref="N20:P20"/>
    <mergeCell ref="J33:L33"/>
    <mergeCell ref="N33:P33"/>
    <mergeCell ref="G34:I34"/>
    <mergeCell ref="J34:L34"/>
    <mergeCell ref="N34:P34"/>
    <mergeCell ref="G35:I35"/>
    <mergeCell ref="J35:L35"/>
    <mergeCell ref="N35:P35"/>
    <mergeCell ref="J25:L25"/>
    <mergeCell ref="N25:P25"/>
    <mergeCell ref="G30:I30"/>
    <mergeCell ref="J30:L30"/>
    <mergeCell ref="N30:P30"/>
    <mergeCell ref="G31:I31"/>
    <mergeCell ref="J31:L31"/>
    <mergeCell ref="N31:P31"/>
    <mergeCell ref="J46:L46"/>
    <mergeCell ref="N46:P46"/>
    <mergeCell ref="G47:I47"/>
    <mergeCell ref="J47:L47"/>
    <mergeCell ref="N47:P47"/>
    <mergeCell ref="G48:I48"/>
    <mergeCell ref="J48:L48"/>
    <mergeCell ref="N48:P48"/>
    <mergeCell ref="G43:I43"/>
    <mergeCell ref="J43:L43"/>
    <mergeCell ref="N43:P43"/>
    <mergeCell ref="G44:I44"/>
    <mergeCell ref="J44:L44"/>
    <mergeCell ref="N44:P44"/>
    <mergeCell ref="N56:P56"/>
    <mergeCell ref="A59:D59"/>
    <mergeCell ref="A50:D50"/>
    <mergeCell ref="G52:I52"/>
    <mergeCell ref="J52:L52"/>
    <mergeCell ref="N52:P52"/>
    <mergeCell ref="G53:I53"/>
    <mergeCell ref="J53:L53"/>
    <mergeCell ref="N53:P53"/>
    <mergeCell ref="G66:H66"/>
    <mergeCell ref="K66:L66"/>
    <mergeCell ref="G63:H63"/>
    <mergeCell ref="K63:L63"/>
    <mergeCell ref="G64:H64"/>
    <mergeCell ref="K64:L64"/>
    <mergeCell ref="G65:H65"/>
    <mergeCell ref="K65:L65"/>
    <mergeCell ref="G55:I55"/>
    <mergeCell ref="J55:L55"/>
    <mergeCell ref="G56:I56"/>
    <mergeCell ref="J56:L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Johnson</dc:creator>
  <cp:lastModifiedBy>Jeremy Johnson</cp:lastModifiedBy>
  <dcterms:created xsi:type="dcterms:W3CDTF">2023-06-14T12:47:53Z</dcterms:created>
  <dcterms:modified xsi:type="dcterms:W3CDTF">2023-06-14T12:49:11Z</dcterms:modified>
</cp:coreProperties>
</file>